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<sst xmlns="http://schemas.openxmlformats.org/spreadsheetml/2006/main" count="394" uniqueCount="206">
  <si>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</si>
  <si>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</si>
  <si>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</si>
  <si>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</si>
  <si>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</si>
  <si>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</si>
  <si>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</si>
  <si>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</si>
  <si>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</si>
  <si>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</si>
  <si>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</si>
  <si>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</si>
  <si>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</si>
  <si>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</si>
  <si>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</si>
  <si>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</si>
  <si>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</si>
  <si>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</si>
  <si>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</si>
  <si>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</si>
  <si>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</si>
  <si>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</si>
  <si>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</si>
  <si>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</si>
  <si>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</si>
  <si>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</si>
  <si>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</si>
  <si>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</si>
  <si>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</si>
  <si>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</si>
  <si>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</si>
  <si>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</si>
  <si>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</si>
  <si>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</si>
  <si>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</si>
  <si>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</si>
  <si>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</si>
  <si>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</si>
  <si>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</si>
  <si>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</si>
  <si>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</si>
  <si>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</si>
  <si>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</si>
  <si>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</si>
  <si>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</si>
  <si>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</si>
  <si>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</si>
  <si>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</si>
  <si>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</si>
  <si>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</si>
  <si>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</si>
  <si>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</si>
  <si>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</si>
  <si>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</si>
  <si>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</si>
  <si>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</si>
  <si>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</si>
  <si>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</si>
  <si>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</si>
  <si>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</si>
  <si>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</si>
  <si>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</si>
  <si>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</si>
  <si>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</si>
  <si>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</si>
  <si>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</si>
  <si>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</si>
  <si>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</si>
  <si>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</si>
  <si>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</si>
  <si>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DN200雨水连接管：9m，覆土0.7m</t>
  </si>
  <si>
    <t>d300雨水连接管：16m,0.7m覆土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</si>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</sst>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_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G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ht="15" customHeight="1" spans="4:75">
      <c r="D8" s="103">
        <f t="shared" si="25"/>
        <v>0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</v>
      </c>
      <c r="AK8" s="141">
        <f t="shared" si="24"/>
        <v>0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</v>
      </c>
      <c r="BV8" s="52">
        <f t="shared" si="20"/>
        <v>0</v>
      </c>
      <c r="BW8" s="32">
        <f t="shared" si="21"/>
        <v>0</v>
      </c>
    </row>
    <row r="9" spans="4:75">
      <c r="D9" s="103">
        <f t="shared" si="25"/>
        <v>0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</v>
      </c>
      <c r="AK9" s="141">
        <f t="shared" si="24"/>
        <v>0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</v>
      </c>
      <c r="BV9" s="52">
        <f t="shared" si="20"/>
        <v>0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70</v>
      </c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G12" s="32">
        <v>9</v>
      </c>
      <c r="H12" s="32">
        <v>0.2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0.2</v>
      </c>
      <c r="W12" s="142">
        <f t="shared" si="5"/>
        <v>0.42</v>
      </c>
      <c r="X12" s="142">
        <f t="shared" si="1"/>
        <v>0.9</v>
      </c>
      <c r="Y12" s="142">
        <f t="shared" si="1"/>
        <v>0</v>
      </c>
      <c r="Z12" s="142">
        <f>Y12+LOOKUP(V12,Sheet2!A$3:A$24,Sheet2!J$3:J$24)</f>
        <v>0.1975</v>
      </c>
      <c r="AA12" s="142">
        <f t="shared" si="6"/>
        <v>0.42</v>
      </c>
      <c r="AB12" s="142">
        <f t="shared" si="2"/>
        <v>0.9</v>
      </c>
      <c r="AC12" s="142">
        <f t="shared" si="2"/>
        <v>0</v>
      </c>
      <c r="AD12" s="142">
        <f>AC12+LOOKUP(V12,Sheet2!A$3:A$24,Sheet2!J$3:J$24)</f>
        <v>0.1975</v>
      </c>
      <c r="AE12" s="142">
        <f t="shared" si="7"/>
        <v>0.7025</v>
      </c>
      <c r="AF12" s="142">
        <f t="shared" si="8"/>
        <v>0.7025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0.2025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0.6225</v>
      </c>
      <c r="AM12" s="142">
        <f t="shared" si="10"/>
        <v>0.6225</v>
      </c>
      <c r="AN12" s="142">
        <f t="shared" si="11"/>
        <v>0.6225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1.06</v>
      </c>
      <c r="AP12" s="120"/>
      <c r="AQ12" s="156">
        <f t="shared" si="12"/>
        <v>5.93865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2.52482399228229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3.13108266889462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4.44089209850063e-16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28.845</v>
      </c>
      <c r="BC12" s="161">
        <f t="shared" si="13"/>
        <v>31.23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5.93865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5.93865</v>
      </c>
      <c r="BS12" s="52">
        <f t="shared" si="18"/>
        <v>0</v>
      </c>
      <c r="BT12" s="32">
        <f>IF(OR(LOOKUP(V12,Sheet2!A$3:A$25,Sheet2!B$3:B$25)=1,G12=0),0,AW12-AO12*0.2*G12)</f>
        <v>0.616823992282294</v>
      </c>
      <c r="BU12" s="52">
        <f t="shared" si="19"/>
        <v>2.735</v>
      </c>
      <c r="BV12" s="52">
        <f t="shared" si="20"/>
        <v>1.6325</v>
      </c>
      <c r="BW12" s="32">
        <f t="shared" si="21"/>
        <v>0</v>
      </c>
    </row>
    <row r="13" spans="2:75">
      <c r="B13" s="32">
        <v>0.9</v>
      </c>
      <c r="D13" s="103">
        <f t="shared" si="25"/>
        <v>0.42</v>
      </c>
      <c r="E13" s="32">
        <v>0.9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0.96</v>
      </c>
      <c r="BV13" s="52">
        <f t="shared" si="20"/>
        <v>0.48</v>
      </c>
      <c r="BW13" s="32">
        <f t="shared" si="21"/>
        <v>0</v>
      </c>
    </row>
    <row r="14" spans="1:75">
      <c r="A14" s="32" t="s">
        <v>71</v>
      </c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103">
        <v>1</v>
      </c>
      <c r="G15" s="32">
        <v>16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0.52</v>
      </c>
      <c r="X15" s="142">
        <f t="shared" si="1"/>
        <v>1</v>
      </c>
      <c r="Y15" s="142">
        <f t="shared" si="1"/>
        <v>0</v>
      </c>
      <c r="Z15" s="142">
        <f>Y15+LOOKUP(V15,Sheet2!A$3:A$24,Sheet2!J$3:J$24)</f>
        <v>0.34</v>
      </c>
      <c r="AA15" s="142">
        <f t="shared" si="6"/>
        <v>0.52</v>
      </c>
      <c r="AB15" s="142">
        <f t="shared" si="2"/>
        <v>1</v>
      </c>
      <c r="AC15" s="142">
        <f t="shared" si="2"/>
        <v>0</v>
      </c>
      <c r="AD15" s="142">
        <f>AC15+LOOKUP(V15,Sheet2!A$3:A$24,Sheet2!J$3:J$24)</f>
        <v>0.34</v>
      </c>
      <c r="AE15" s="142">
        <f t="shared" si="7"/>
        <v>0.66</v>
      </c>
      <c r="AF15" s="142">
        <f t="shared" si="8"/>
        <v>0.66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0.83</v>
      </c>
      <c r="AM15" s="142">
        <f t="shared" si="10"/>
        <v>0.83</v>
      </c>
      <c r="AN15" s="142">
        <f t="shared" si="11"/>
        <v>0.83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16.4672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1.5504</v>
      </c>
      <c r="AV15" s="158">
        <f>IF(AND(AE15&gt;3.5,AF15&gt;3.5),LOOKUP(Sheet1!V15,Sheet2!A$3:A$24,Sheet2!W$3:W$24),LOOKUP(V15,Sheet2!A$3:A$24,Sheet2!V$3:V$24))*G15</f>
        <v>1.95270346963912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11.3991126136474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57.92</v>
      </c>
      <c r="BC15" s="161">
        <f t="shared" si="13"/>
        <v>59.9466666666667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16.4672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16.4672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3.24</v>
      </c>
      <c r="BV15" s="52">
        <f t="shared" si="20"/>
        <v>1.93</v>
      </c>
      <c r="BW15" s="32">
        <f t="shared" si="21"/>
        <v>0</v>
      </c>
    </row>
    <row r="16" spans="2:75">
      <c r="B16" s="32">
        <v>1</v>
      </c>
      <c r="D16" s="103">
        <f t="shared" si="25"/>
        <v>0.52</v>
      </c>
      <c r="E16" s="103">
        <v>1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23.5261425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23.5261425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14.530195282542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14.530195282542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0.616823992282294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14.530195282542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0.616823992282294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86.765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4.44089209850063e-16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2.86294733333333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86.765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91.1766666666667</v>
      </c>
      <c r="E13" s="37" t="s">
        <v>165</v>
      </c>
      <c r="F13" s="46">
        <f>D13*Sheet3!$Q$13</f>
        <v>2.86294733333333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23.5261425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23.5261425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